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true" iterateDelta="1E-006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<sst xmlns="http://schemas.openxmlformats.org/spreadsheetml/2006/main" count="27" uniqueCount="25">
  <si>
    <t xml:space="preserve">Приобретение сервера</t>
  </si>
  <si>
    <t xml:space="preserve">Наименование</t>
  </si>
  <si>
    <t xml:space="preserve">Кол-во</t>
  </si>
  <si>
    <t xml:space="preserve">ТКП №1 с НДС</t>
  </si>
  <si>
    <t xml:space="preserve">ТКП №2 с НДС</t>
  </si>
  <si>
    <t xml:space="preserve">ТКП №3 с НДС</t>
  </si>
  <si>
    <t xml:space="preserve">Дата ввода</t>
  </si>
  <si>
    <t xml:space="preserve">СПИ</t>
  </si>
  <si>
    <t xml:space="preserve">ИПЦ</t>
  </si>
  <si>
    <t xml:space="preserve">Минимальная цена за единицу с учетом ИПЦ в руб. без НДС</t>
  </si>
  <si>
    <t xml:space="preserve">Минимальная цена за единицу с учетом ИПЦ в руб. с НДС</t>
  </si>
  <si>
    <t xml:space="preserve">Стоимость с учетом ИПЦ в руб. без НДС</t>
  </si>
  <si>
    <t xml:space="preserve">Стоимость с учетом ИПЦ в руб. с НДС</t>
  </si>
  <si>
    <t xml:space="preserve">в условиях 2022 г.</t>
  </si>
  <si>
    <t xml:space="preserve">Сервер HPE ProLiant DL380 Gen10 (879938-B21) High Performance Server (2x Intel Xeon Gold 6130, 512GB (16х32GB), 4x480GB SSD SATA 6G Hot Plug SFF Read Intensive, 8x2400GB SAS 12G 10000rpm Hot Plug SFF Enterprise 512e DS)</t>
  </si>
  <si>
    <t xml:space="preserve">36 месяцев</t>
  </si>
  <si>
    <t xml:space="preserve">ИТОГО:</t>
  </si>
  <si>
    <t xml:space="preserve">На данный момент в «АтомЭнергоСбыт» Курск  все сервисы развернуты только на виртуальных серверах. Для обеспечения надежности необходимо приобрести 2 физических сервера с целью дублирования работы файлового, либо почтового сервера. Плюс ко всему некоторые технические решения возможно реализовывать только на физических серверах.</t>
  </si>
  <si>
    <t xml:space="preserve">                                                            Приложения:</t>
  </si>
  <si>
    <t xml:space="preserve">1. Коммерческое предложение №1</t>
  </si>
  <si>
    <t xml:space="preserve">2. Коммерческое предложение №2</t>
  </si>
  <si>
    <t xml:space="preserve">3. Коммерческое предложение №3</t>
  </si>
  <si>
    <t xml:space="preserve">Руководитель отдела технической поддержки</t>
  </si>
  <si>
    <t xml:space="preserve">___________________</t>
  </si>
  <si>
    <t xml:space="preserve">Волобуев Д.Н.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</si>
</sst>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%"/>
    <numFmt numFmtId="166" formatCode="#,##0.00"/>
    <numFmt numFmtId="167" formatCode="0.00"/>
    <numFmt numFmtId="168" formatCode="#,##0.00000"/>
    <numFmt numFmtId="169" formatCode="#,##0"/>
    <numFmt numFmtId="170" formatCode="dd/mm/yyyy"/>
    <numFmt numFmtId="171" formatCode="0.00%"/>
    <numFmt numFmtId="172" formatCode="General"/>
    <numFmt numFmtId="173" formatCode="#,##0.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73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6" fillId="0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5" xfId="20"/>
    <cellStyle name="Процентный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37" activeCellId="0" sqref="E37"/>
    </sheetView>
  </sheetViews>
  <sheetFormatPr defaultColWidth="8.73046875" defaultRowHeight="15.75" zeroHeight="false" outlineLevelRow="0" outlineLevelCol="0"/>
  <cols>
    <col collapsed="false" customWidth="true" hidden="false" outlineLevel="0" max="1" min="1" style="1" width="52.42"/>
    <col collapsed="false" customWidth="true" hidden="false" outlineLevel="0" max="2" min="2" style="1" width="8.29"/>
    <col collapsed="false" customWidth="true" hidden="false" outlineLevel="0" max="5" min="3" style="1" width="13.14"/>
    <col collapsed="false" customWidth="true" hidden="false" outlineLevel="0" max="6" min="6" style="1" width="12.57"/>
    <col collapsed="false" customWidth="true" hidden="false" outlineLevel="0" max="7" min="7" style="1" width="11.71"/>
    <col collapsed="false" customWidth="true" hidden="false" outlineLevel="0" max="8" min="8" style="1" width="9.13"/>
    <col collapsed="false" customWidth="true" hidden="false" outlineLevel="0" max="10" min="9" style="1" width="19.71"/>
    <col collapsed="false" customWidth="true" hidden="false" outlineLevel="0" max="11" min="11" style="1" width="14.28"/>
    <col collapsed="false" customWidth="true" hidden="false" outlineLevel="0" max="12" min="12" style="2" width="14.15"/>
    <col collapsed="false" customWidth="true" hidden="true" outlineLevel="0" max="13" min="13" style="3" width="9.13"/>
    <col collapsed="false" customWidth="false" hidden="true" outlineLevel="0" max="14" min="14" style="0" width="8.72"/>
    <col collapsed="false" customWidth="true" hidden="true" outlineLevel="0" max="15" min="15" style="0" width="13.63"/>
    <col collapsed="false" customWidth="false" hidden="true" outlineLevel="0" max="18" min="16" style="0" width="8.72"/>
  </cols>
  <sheetData>
    <row r="1" customFormat="false" ht="15.75" hidden="false" customHeight="false" outlineLevel="0" collapsed="false">
      <c r="A1" s="4" t="s">
        <v>0</v>
      </c>
    </row>
    <row r="2" s="9" customFormat="true" ht="63" hidden="false" customHeight="false" outlineLevel="0" collapsed="false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8"/>
      <c r="O2" s="9" t="s">
        <v>13</v>
      </c>
    </row>
    <row r="3" customFormat="false" ht="64.9" hidden="false" customHeight="false" outlineLevel="0" collapsed="false">
      <c r="A3" s="10" t="s">
        <v>14</v>
      </c>
      <c r="B3" s="11" t="n">
        <v>1</v>
      </c>
      <c r="C3" s="12" t="n">
        <v>6470651.83683954</v>
      </c>
      <c r="D3" s="13" t="n">
        <v>6484475</v>
      </c>
      <c r="E3" s="13" t="n">
        <v>6514287.5</v>
      </c>
      <c r="F3" s="14" t="n">
        <v>45444</v>
      </c>
      <c r="G3" s="15" t="s">
        <v>15</v>
      </c>
      <c r="H3" s="16" t="n">
        <v>1.0468173795777</v>
      </c>
      <c r="I3" s="13" t="n">
        <f aca="false">J3/1.2</f>
        <v>5644659</v>
      </c>
      <c r="J3" s="13" t="n">
        <f aca="false">MIN(C3,D3,E3)*H3</f>
        <v>6773590.8</v>
      </c>
      <c r="K3" s="13" t="n">
        <f aca="false">B3*I3</f>
        <v>5644659</v>
      </c>
      <c r="L3" s="15" t="n">
        <f aca="false">B3*J3</f>
        <v>6773590.8</v>
      </c>
      <c r="O3" s="17" t="n">
        <f aca="false">MIN(C3,D3,E3)*B3</f>
        <v>6470651.83683954</v>
      </c>
      <c r="P3" s="18"/>
      <c r="Q3" s="18" t="n">
        <f aca="false">L3/1.2</f>
        <v>5644659</v>
      </c>
      <c r="R3" s="18" t="n">
        <f aca="false">L3-Q3</f>
        <v>1128931.8</v>
      </c>
    </row>
    <row r="4" customFormat="false" ht="64.9" hidden="false" customHeight="false" outlineLevel="0" collapsed="false">
      <c r="A4" s="10" t="s">
        <v>14</v>
      </c>
      <c r="B4" s="11" t="n">
        <v>1</v>
      </c>
      <c r="C4" s="12" t="n">
        <v>6470651.83683954</v>
      </c>
      <c r="D4" s="13" t="n">
        <v>6484475</v>
      </c>
      <c r="E4" s="13" t="n">
        <v>6514287.5</v>
      </c>
      <c r="F4" s="14" t="n">
        <v>45809</v>
      </c>
      <c r="G4" s="15" t="s">
        <v>15</v>
      </c>
      <c r="H4" s="16" t="n">
        <f aca="false">104.68173795777%*104.027761857329%</f>
        <v>1.08898069070822</v>
      </c>
      <c r="I4" s="13" t="n">
        <f aca="false">J4/1.2</f>
        <v>5872012.42217828</v>
      </c>
      <c r="J4" s="13" t="n">
        <f aca="false">MIN(C4,D4,E4)*H4</f>
        <v>7046414.90661393</v>
      </c>
      <c r="K4" s="13" t="n">
        <f aca="false">B4*I4</f>
        <v>5872012.42217828</v>
      </c>
      <c r="L4" s="19" t="n">
        <f aca="false">B4*J4</f>
        <v>7046414.90661393</v>
      </c>
      <c r="O4" s="17" t="n">
        <f aca="false">MIN(C4,D4,E4)*B4</f>
        <v>6470651.83683954</v>
      </c>
      <c r="P4" s="18"/>
      <c r="Q4" s="18" t="n">
        <f aca="false">L4/1.2</f>
        <v>5872012.42217828</v>
      </c>
      <c r="R4" s="18" t="n">
        <f aca="false">L4-Q4</f>
        <v>1174402.48443566</v>
      </c>
    </row>
    <row r="5" s="21" customFormat="true" ht="15" hidden="false" customHeight="true" outlineLevel="0" collapsed="false">
      <c r="A5" s="20" t="s">
        <v>16</v>
      </c>
      <c r="B5" s="20"/>
      <c r="C5" s="20"/>
      <c r="D5" s="20"/>
      <c r="E5" s="20"/>
      <c r="F5" s="20"/>
      <c r="G5" s="20"/>
      <c r="H5" s="20"/>
      <c r="I5" s="20"/>
      <c r="J5" s="20"/>
      <c r="K5" s="7" t="n">
        <f aca="false">SUM(K3:K4)</f>
        <v>11516671.4221783</v>
      </c>
      <c r="L5" s="7" t="n">
        <f aca="false">SUM(L3:L4)</f>
        <v>13820005.7066139</v>
      </c>
      <c r="M5" s="8"/>
      <c r="O5" s="21" t="n">
        <f aca="false">O3+O4</f>
        <v>12941303.6736791</v>
      </c>
    </row>
    <row r="6" customFormat="false" ht="15.75" hidden="false" customHeight="false" outlineLevel="0" collapsed="false">
      <c r="A6" s="22"/>
      <c r="B6" s="22"/>
      <c r="C6" s="22"/>
      <c r="D6" s="22"/>
      <c r="E6" s="22"/>
      <c r="F6" s="22"/>
      <c r="G6" s="22"/>
      <c r="H6" s="22"/>
      <c r="I6" s="22"/>
      <c r="J6" s="22"/>
    </row>
    <row r="7" customFormat="false" ht="15.75" hidden="false" customHeight="false" outlineLevel="0" collapsed="false">
      <c r="A7" s="22"/>
      <c r="B7" s="22"/>
      <c r="C7" s="22"/>
      <c r="D7" s="22"/>
      <c r="E7" s="22"/>
      <c r="F7" s="22"/>
      <c r="G7" s="22"/>
      <c r="H7" s="22"/>
      <c r="I7" s="22"/>
      <c r="J7" s="22"/>
    </row>
    <row r="8" customFormat="false" ht="15.75" hidden="false" customHeight="true" outlineLevel="0" collapsed="false">
      <c r="A8" s="23" t="s">
        <v>17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customFormat="false" ht="15.75" hidden="false" customHeight="true" outlineLevel="0" collapsed="false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customFormat="false" ht="15.75" hidden="false" customHeight="false" outlineLevel="0" collapsed="false">
      <c r="C10" s="24"/>
      <c r="D10" s="24"/>
    </row>
    <row r="11" customFormat="false" ht="15.75" hidden="false" customHeight="false" outlineLevel="0" collapsed="false">
      <c r="C11" s="24"/>
      <c r="D11" s="24"/>
    </row>
    <row r="12" customFormat="false" ht="15.75" hidden="false" customHeight="false" outlineLevel="0" collapsed="false">
      <c r="A12" s="25" t="s">
        <v>18</v>
      </c>
      <c r="B12" s="26" t="s">
        <v>19</v>
      </c>
      <c r="C12" s="26"/>
      <c r="D12" s="26"/>
      <c r="E12" s="26"/>
    </row>
    <row r="13" customFormat="false" ht="15.75" hidden="false" customHeight="false" outlineLevel="0" collapsed="false">
      <c r="B13" s="26" t="s">
        <v>20</v>
      </c>
      <c r="C13" s="26"/>
      <c r="D13" s="26"/>
      <c r="E13" s="26"/>
    </row>
    <row r="14" customFormat="false" ht="15.75" hidden="false" customHeight="false" outlineLevel="0" collapsed="false">
      <c r="B14" s="26" t="s">
        <v>21</v>
      </c>
      <c r="C14" s="26"/>
      <c r="D14" s="26"/>
      <c r="E14" s="26"/>
    </row>
    <row r="15" customFormat="false" ht="15.75" hidden="false" customHeight="false" outlineLevel="0" collapsed="false">
      <c r="C15" s="24"/>
      <c r="D15" s="24"/>
    </row>
    <row r="17" s="21" customFormat="true" ht="15.75" hidden="false" customHeight="true" outlineLevel="0" collapsed="false">
      <c r="A17" s="27" t="s">
        <v>22</v>
      </c>
      <c r="B17" s="27"/>
      <c r="C17" s="27"/>
      <c r="D17" s="4"/>
      <c r="E17" s="28" t="s">
        <v>23</v>
      </c>
      <c r="F17" s="28"/>
      <c r="G17" s="29" t="s">
        <v>24</v>
      </c>
      <c r="H17" s="29"/>
      <c r="I17" s="4"/>
      <c r="J17" s="4"/>
      <c r="K17" s="4"/>
      <c r="L17" s="30"/>
      <c r="M17" s="8"/>
    </row>
  </sheetData>
  <mergeCells count="8">
    <mergeCell ref="A5:J5"/>
    <mergeCell ref="A8:L9"/>
    <mergeCell ref="B12:E12"/>
    <mergeCell ref="B13:E13"/>
    <mergeCell ref="B14:E14"/>
    <mergeCell ref="A17:C17"/>
    <mergeCell ref="E17:F17"/>
    <mergeCell ref="G17:H1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2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2023-03-17T13:48:21Z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